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uiz\Desktop\"/>
    </mc:Choice>
  </mc:AlternateContent>
  <bookViews>
    <workbookView xWindow="0" yWindow="0" windowWidth="28800" windowHeight="12315"/>
  </bookViews>
  <sheets>
    <sheet name="Table 1" sheetId="1" r:id="rId1"/>
    <sheet name="Table 2" sheetId="2" r:id="rId2"/>
  </sheets>
  <definedNames>
    <definedName name="_xlnm._FilterDatabase" localSheetId="0" hidden="1">'Table 1'!$A$41:$F$47</definedName>
    <definedName name="_xlnm.Print_Area" localSheetId="0">'Table 1'!$A$1:$F$49</definedName>
  </definedNames>
  <calcPr calcId="152511"/>
</workbook>
</file>

<file path=xl/calcChain.xml><?xml version="1.0" encoding="utf-8"?>
<calcChain xmlns="http://schemas.openxmlformats.org/spreadsheetml/2006/main">
  <c r="F47" i="1" l="1"/>
  <c r="F37" i="1" l="1"/>
  <c r="F27" i="1" l="1"/>
  <c r="F49" i="1" s="1"/>
</calcChain>
</file>

<file path=xl/sharedStrings.xml><?xml version="1.0" encoding="utf-8"?>
<sst xmlns="http://schemas.openxmlformats.org/spreadsheetml/2006/main" count="163" uniqueCount="88">
  <si>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</si>
  <si>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</si>
  <si>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</si>
  <si>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</si>
  <si>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</si>
  <si>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</si>
  <si>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</si>
  <si>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</si>
  <si>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SALA</t>
  </si>
  <si>
    <t>MEDIOS ELECTRÓNICOS</t>
  </si>
  <si>
    <t>VÍA DIGITAL</t>
  </si>
  <si>
    <t>PAGOS MAYO 2026 - Subsidios Audiencia Media</t>
  </si>
  <si>
    <t>PAGOS MAYO 2026 - Subsidios Documentales Vía Digital</t>
  </si>
  <si>
    <t>PAGOS MAYO 2026 - Concursos</t>
  </si>
  <si>
    <t>PROMOCION - GARRA - CONVOCATORIA LARGOMETRAJE DOCUMENTAL DIGITAL - CUARTO LLAMADO 2025 - CUOTA 1 - IF-2026-42807616-APN-GAYF#INCAA 27-28033422-2 - FLAVIA VANESA MAZZOLETTI</t>
  </si>
  <si>
    <t>PROMOCION - MEMORIA DE UN TRAVESTICIDIO - CONVOCATORIA LARGOMETRAJE DOCUMENTAL DIGITAL - CUARTO LLAMADO 2025 - CUOTA 1 - IF-2026-43728704-APN-GAYF#INCAA</t>
  </si>
  <si>
    <t>PROMOCION - HASTA SER LO QUE SOÑAMOS -CONVOCATORIA LARGOMETRAJE DOCUMENTAL DIGITAL - CUARTO LLAMADO 2025 - CUOTA 1 - IF-2026-45928517-APN-GAYF#INCAA</t>
  </si>
  <si>
    <t>PROMOCION - LA TIERRA TIENE TOS - CONVOCATORIA LARGOMETRAJE DOCUMENTAL DIGITAL - CUARTO LLAMADO 2025 - CUOTA 1 - IF-2026-45928303-APN-GAYF#INCAA</t>
  </si>
  <si>
    <t>GARRA</t>
  </si>
  <si>
    <t>MEMORIA DE UN TRAVESTICIDIO</t>
  </si>
  <si>
    <t>HASTA SER LO QUE SOÑAMOS</t>
  </si>
  <si>
    <t>LA TIERRA TIENE TOS</t>
  </si>
  <si>
    <t>LARGOMETRAJE DOC.DIGITAL - 4° LLAMADO 2025</t>
  </si>
  <si>
    <t>9958 - FLAVIA VANESA MAZZOLETTI</t>
  </si>
  <si>
    <t>9012 - MARIA EMILIA ABATE CANO</t>
  </si>
  <si>
    <t>2357 - CAROLINA ROJO</t>
  </si>
  <si>
    <t>9976 - MALENA ELCONTAR</t>
  </si>
  <si>
    <t>PROMOCIÓN - CONCURSO NOSOTROS PARA TELEVISION DIGITAL "RENACER" IF-2026-41656093-APN-GAYF#INCAA - CUOTA 3.</t>
  </si>
  <si>
    <t>RENACER</t>
  </si>
  <si>
    <t>CONCURSO NOSOTROS PARA TELEVISION DIGITAL</t>
  </si>
  <si>
    <t>2665 - UNIVERSIDAD NACIONAL DE TIERRA DEL FUEGO, ANTARTIDA E ISLAS DEL ATLANTICO SUR</t>
  </si>
  <si>
    <t>PROMOCIÓN - SUBSIDIOS DE PELICULAS DOCUMENTALES "CINEASTXS" IF-2026-41656243-APN-GAYF#INCAA - CUOTA 3.</t>
  </si>
  <si>
    <t>PROMOCION - QUEMQUEMTREW ( ex. ANTES DEL FUEGO) - SUBSIDIOS DE PELICULAS DOCUMENTALES - CUOTA 3</t>
  </si>
  <si>
    <t>PROMOCION - LA MALDICIÓN DE LOS GOBERNADORES -SUBSIDIOS DE PELICULAS DOCUMENTALES - CUOTA 4 - IF-2026-42808059-APN-GAYF#INCAA</t>
  </si>
  <si>
    <t>PROMOCION - BRILLAR A OSCURAS - SUBSIDIOS DE PELICULAS DOCUMENTALES - CUOTA 3 y 4 - IF-2026-43294454-APN-GAYF#INCAA</t>
  </si>
  <si>
    <t>CINEASTXS</t>
  </si>
  <si>
    <t>QUEMQUEMTREW</t>
  </si>
  <si>
    <t>LA MALDICIÓN DE LOS GOBERNADORES</t>
  </si>
  <si>
    <t>BRILLAR A OSCURAS</t>
  </si>
  <si>
    <t>9344 - MARIA FERNANDEZ ARAMBURU</t>
  </si>
  <si>
    <t>9242 - ANGEL GIOVANNI RODRIGUEZ HOYOS</t>
  </si>
  <si>
    <t>7315 - MARCOS HERNAN RODRIGUEZ</t>
  </si>
  <si>
    <t>2747 - AGUIRREFILMS S R L</t>
  </si>
  <si>
    <t>6142 - TRES ESQUIMALES S.R.L.</t>
  </si>
  <si>
    <t>TOTAL MAYO</t>
  </si>
  <si>
    <t>PROMOCION - EL AGRÓNOMO - MEDIOS ELECTRÓNICOS Y SALA - IF-2026-43154765-APN-INCAA#SC</t>
  </si>
  <si>
    <t>PROMOCIÓN - SALA "LA QUINTA" IF-2026-43685436-APN-INCAA#SC - SALDO SUBSIDIO (SALA).</t>
  </si>
  <si>
    <t>PROMOCION - LA NOCHE DE LOS TRES FUEGOS - MEDIOS ELECTRÓNICOS Y SALA - IF-2026-41757457-APN-INCAA#SC</t>
  </si>
  <si>
    <t>PROMOCIÓN - MEDIOS ELECTRÓNICOS Y SALA "CHOCOLATE PARA TRES" IF-2026-39907609-APNINCAA#SC - SALDO SUBSIDIO.</t>
  </si>
  <si>
    <t>PROMOCIÓN - MEDIOS ELECTRÓNICOS Y SALA RITA IF-2026-45952418-APN-INCAA#SC - SALDO SUBSIDIO.</t>
  </si>
  <si>
    <t>EL AGRÓNOMO</t>
  </si>
  <si>
    <t>LA NOCHE DE LOS TRES FUEGOS</t>
  </si>
  <si>
    <t>LA QUINTA</t>
  </si>
  <si>
    <t>CHOCOLATE PARA TRES</t>
  </si>
  <si>
    <t>RITA</t>
  </si>
  <si>
    <t>5944 - ZEBRA CINE SAS</t>
  </si>
  <si>
    <t>1194 - BRAVA CINE SRL</t>
  </si>
  <si>
    <t>1528 - WERNER CINE SRL</t>
  </si>
  <si>
    <t>9222 - BALAMKU SRL</t>
  </si>
  <si>
    <t>1540 - MR FILMS SRL</t>
  </si>
  <si>
    <t>6774 - SANCHEZCINE SRL</t>
  </si>
  <si>
    <t>1573 - POCHAT ETCHEBHERE RODOLFO HORACIO</t>
  </si>
  <si>
    <t>PROMOCION - LA MUJER DE LA FILA - MEDIOS ELECTRÓNICOS Y SALA - IF-2026-47522907-APN-INCAA#SC</t>
  </si>
  <si>
    <t>PROMOCION - GATILLERO - SALA - IF-2026-49984932-APN-INCAA#SC</t>
  </si>
  <si>
    <t>LA MUJER DE LA FILA</t>
  </si>
  <si>
    <t>GATILLERO</t>
  </si>
  <si>
    <t>5577 - MOSTRA CINE S.A.S.</t>
  </si>
  <si>
    <t>2036 - BUFFALO FILMS S.A.</t>
  </si>
  <si>
    <t>8951 - DUKKAH PRODUCCIONES S.R.L.</t>
  </si>
  <si>
    <t>PROMOCIÓN - MEDIOS ELECTRÓNICOS "LÓPEZ: EL HOMBRE QUE DESAPARECIÓ DOS VECES" IF-2026-42016397-APN-INCAA#SC - SALDO SUBSIDIO.</t>
  </si>
  <si>
    <t>PROMOCION - COMO TÚ ME VES - MEDIOS ELECTRÓNICOS - IF-2026-43318472-APN-INCAA#SC</t>
  </si>
  <si>
    <t>LÓPEZ: EL HOMBRE QUE DESAPARECIÓ DOS VECES</t>
  </si>
  <si>
    <t>COMO TÚ ME VES</t>
  </si>
  <si>
    <t>2023 - SALAMANCA CINE S.R.L.</t>
  </si>
  <si>
    <t>1381 - MARAVILLACINE SRL</t>
  </si>
  <si>
    <t>PROMOCIÓN - MEDIOS ELECTRÓNICOS "EL BESO DE JUDAS" IF-2026-44802679-APN-INCAA#SC - SALDO SUBSIDIO.</t>
  </si>
  <si>
    <t>EL BESO DE JUDAS</t>
  </si>
  <si>
    <t>9924 - MARTIN MIGUEL MURPHY</t>
  </si>
  <si>
    <t>PROMOCION - ATAHUALPA YUPANQUI, UN TRASHUMANTE - MEDIOS ELECTRÓNICOS - IF-2026-41753932-APN-INCAA#SC</t>
  </si>
  <si>
    <t>PROMOCION - PARANÁ - MEDIOS ELECTRÓNICOS - IF-2026-44803708-APN-INCAA#SC</t>
  </si>
  <si>
    <t>PROMOCION - LA RUPTURA - MEDIOS ELECTRÓNICOS - IF-2026-49983745-APN-INCAA#SC</t>
  </si>
  <si>
    <t>ATAHUALPA YUPANQUI, UN TRASHUMANTE</t>
  </si>
  <si>
    <t>PARANÁ</t>
  </si>
  <si>
    <t>LA RUPTURA</t>
  </si>
  <si>
    <t>5624 - LA PRODU DE TV S.R.L.</t>
  </si>
  <si>
    <t>1568 - 16M S.R.L.</t>
  </si>
  <si>
    <t>1653 - HABITACION 1520 PRODUCCIONES S.R.L.</t>
  </si>
  <si>
    <t xml:space="preserve">RITA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</si>
</sst>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164" formatCode="dd/mm/yyyy;@"/>
    <numFmt numFmtId="165" formatCode="\$\ #,##0"/>
    <numFmt numFmtId="166" formatCode="&quot;$&quot;\ #,##0"/>
  </numFmts>
  <fonts count="14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14" fontId="12" fillId="0" borderId="3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Border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2" fontId="3" fillId="0" borderId="3" xfId="0" applyNumberFormat="1" applyFont="1" applyFill="1" applyBorder="1" applyAlignment="1">
      <alignment vertical="center" shrinkToFit="1"/>
    </xf>
    <xf numFmtId="42" fontId="11" fillId="0" borderId="3" xfId="0" applyNumberFormat="1" applyFont="1" applyFill="1" applyBorder="1" applyAlignment="1">
      <alignment vertical="center" shrinkToFit="1"/>
    </xf>
    <xf numFmtId="42" fontId="11" fillId="0" borderId="3" xfId="0" applyNumberFormat="1" applyFont="1" applyFill="1" applyBorder="1" applyAlignment="1">
      <alignment horizontal="right" vertical="center" shrinkToFit="1"/>
    </xf>
    <xf numFmtId="0" fontId="13" fillId="0" borderId="3" xfId="0" applyFont="1" applyFill="1" applyBorder="1" applyAlignment="1">
      <alignment vertical="center" wrapText="1"/>
    </xf>
    <xf numFmtId="42" fontId="13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2" fontId="3" fillId="0" borderId="3" xfId="0" applyNumberFormat="1" applyFont="1" applyFill="1" applyBorder="1" applyAlignment="1">
      <alignment horizontal="right" vertical="top" shrinkToFit="1"/>
    </xf>
    <xf numFmtId="42" fontId="0" fillId="0" borderId="0" xfId="0" applyNumberFormat="1" applyFill="1" applyBorder="1" applyAlignment="1">
      <alignment horizontal="left" vertical="top"/>
    </xf>
    <xf numFmtId="0" fontId="13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showRowColHeaders="0" tabSelected="1" topLeftCell="A33" zoomScaleNormal="100" workbookViewId="0">
      <selection activeCell="M22" sqref="M22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  <col min="9" max="9" width="14" bestFit="1" customWidth="1"/>
    <col min="13" max="13" width="12.6640625" bestFit="1" customWidth="1"/>
  </cols>
  <sheetData>
    <row r="1" spans="1:13" ht="24.95" customHeight="1" x14ac:dyDescent="0.2">
      <c r="A1" s="42" t="s">
        <v>11</v>
      </c>
      <c r="B1" s="43"/>
      <c r="C1" s="43"/>
      <c r="D1" s="43"/>
      <c r="E1" s="43"/>
      <c r="F1" s="43"/>
    </row>
    <row r="2" spans="1:13" ht="11.25" customHeight="1" x14ac:dyDescent="0.2">
      <c r="A2" s="44"/>
      <c r="B2" s="45"/>
      <c r="C2" s="45"/>
      <c r="D2" s="45"/>
      <c r="E2" s="45"/>
      <c r="F2" s="46"/>
    </row>
    <row r="3" spans="1:13" ht="21" customHeight="1" x14ac:dyDescent="0.2">
      <c r="A3" s="16" t="s">
        <v>0</v>
      </c>
      <c r="B3" s="17" t="s">
        <v>1</v>
      </c>
      <c r="C3" s="18" t="s">
        <v>2</v>
      </c>
      <c r="D3" s="16" t="s">
        <v>3</v>
      </c>
      <c r="E3" s="19" t="s">
        <v>4</v>
      </c>
      <c r="F3" s="17" t="s">
        <v>5</v>
      </c>
    </row>
    <row r="4" spans="1:13" ht="36" x14ac:dyDescent="0.2">
      <c r="A4" s="6" t="s">
        <v>9</v>
      </c>
      <c r="B4" s="27" t="s">
        <v>81</v>
      </c>
      <c r="C4" s="22" t="s">
        <v>78</v>
      </c>
      <c r="D4" s="24">
        <v>46150</v>
      </c>
      <c r="E4" s="22" t="s">
        <v>84</v>
      </c>
      <c r="F4" s="34">
        <v>3955259</v>
      </c>
    </row>
    <row r="5" spans="1:13" ht="36" x14ac:dyDescent="0.2">
      <c r="A5" s="6" t="s">
        <v>8</v>
      </c>
      <c r="B5" s="27" t="s">
        <v>53</v>
      </c>
      <c r="C5" s="22" t="s">
        <v>48</v>
      </c>
      <c r="D5" s="24">
        <v>46150</v>
      </c>
      <c r="E5" s="33" t="s">
        <v>60</v>
      </c>
      <c r="F5" s="34">
        <v>5079183</v>
      </c>
    </row>
    <row r="6" spans="1:13" ht="36" x14ac:dyDescent="0.2">
      <c r="A6" s="6" t="s">
        <v>9</v>
      </c>
      <c r="B6" s="27" t="s">
        <v>53</v>
      </c>
      <c r="C6" s="22" t="s">
        <v>48</v>
      </c>
      <c r="D6" s="24">
        <v>46150</v>
      </c>
      <c r="E6" s="22" t="s">
        <v>60</v>
      </c>
      <c r="F6" s="34">
        <v>8670158</v>
      </c>
      <c r="M6" s="26"/>
    </row>
    <row r="7" spans="1:13" ht="36" x14ac:dyDescent="0.2">
      <c r="A7" s="6" t="s">
        <v>9</v>
      </c>
      <c r="B7" s="27" t="s">
        <v>72</v>
      </c>
      <c r="C7" s="22" t="s">
        <v>70</v>
      </c>
      <c r="D7" s="24">
        <v>46148</v>
      </c>
      <c r="E7" s="22" t="s">
        <v>74</v>
      </c>
      <c r="F7" s="34">
        <v>19344967</v>
      </c>
    </row>
    <row r="8" spans="1:13" ht="36" x14ac:dyDescent="0.2">
      <c r="A8" s="6" t="s">
        <v>8</v>
      </c>
      <c r="B8" s="27" t="s">
        <v>50</v>
      </c>
      <c r="C8" s="22" t="s">
        <v>45</v>
      </c>
      <c r="D8" s="24">
        <v>46148</v>
      </c>
      <c r="E8" s="33" t="s">
        <v>55</v>
      </c>
      <c r="F8" s="34">
        <v>3162921</v>
      </c>
      <c r="M8" s="26"/>
    </row>
    <row r="9" spans="1:13" ht="36" x14ac:dyDescent="0.2">
      <c r="A9" s="6" t="s">
        <v>9</v>
      </c>
      <c r="B9" s="27" t="s">
        <v>50</v>
      </c>
      <c r="C9" s="22" t="s">
        <v>45</v>
      </c>
      <c r="D9" s="24">
        <v>46148</v>
      </c>
      <c r="E9" s="22" t="s">
        <v>55</v>
      </c>
      <c r="F9" s="34">
        <v>6059474</v>
      </c>
    </row>
    <row r="10" spans="1:13" ht="36" x14ac:dyDescent="0.2">
      <c r="A10" s="6" t="s">
        <v>9</v>
      </c>
      <c r="B10" s="27" t="s">
        <v>76</v>
      </c>
      <c r="C10" s="22" t="s">
        <v>75</v>
      </c>
      <c r="D10" s="24">
        <v>46150</v>
      </c>
      <c r="E10" s="22" t="s">
        <v>77</v>
      </c>
      <c r="F10" s="34">
        <v>26516698</v>
      </c>
    </row>
    <row r="11" spans="1:13" ht="24" x14ac:dyDescent="0.2">
      <c r="A11" s="6" t="s">
        <v>8</v>
      </c>
      <c r="B11" s="27" t="s">
        <v>65</v>
      </c>
      <c r="C11" s="22" t="s">
        <v>63</v>
      </c>
      <c r="D11" s="24">
        <v>46168</v>
      </c>
      <c r="E11" s="22" t="s">
        <v>68</v>
      </c>
      <c r="F11" s="34">
        <v>42545069</v>
      </c>
      <c r="M11" s="26"/>
    </row>
    <row r="12" spans="1:13" ht="36" x14ac:dyDescent="0.2">
      <c r="A12" s="6" t="s">
        <v>8</v>
      </c>
      <c r="B12" s="27" t="s">
        <v>64</v>
      </c>
      <c r="C12" s="22" t="s">
        <v>62</v>
      </c>
      <c r="D12" s="24">
        <v>46164</v>
      </c>
      <c r="E12" s="22" t="s">
        <v>66</v>
      </c>
      <c r="F12" s="34">
        <v>75818149</v>
      </c>
      <c r="M12" s="26"/>
    </row>
    <row r="13" spans="1:13" ht="36" x14ac:dyDescent="0.2">
      <c r="A13" s="6" t="s">
        <v>8</v>
      </c>
      <c r="B13" s="27" t="s">
        <v>64</v>
      </c>
      <c r="C13" s="22" t="s">
        <v>62</v>
      </c>
      <c r="D13" s="24">
        <v>46164</v>
      </c>
      <c r="E13" s="22" t="s">
        <v>67</v>
      </c>
      <c r="F13" s="34">
        <v>75818149</v>
      </c>
      <c r="I13" s="38"/>
      <c r="M13" s="26"/>
    </row>
    <row r="14" spans="1:13" ht="36" x14ac:dyDescent="0.2">
      <c r="A14" s="6" t="s">
        <v>9</v>
      </c>
      <c r="B14" s="27" t="s">
        <v>64</v>
      </c>
      <c r="C14" s="22" t="s">
        <v>62</v>
      </c>
      <c r="D14" s="24">
        <v>46164</v>
      </c>
      <c r="E14" s="22" t="s">
        <v>66</v>
      </c>
      <c r="F14" s="34">
        <v>112200000</v>
      </c>
      <c r="M14" s="26"/>
    </row>
    <row r="15" spans="1:13" ht="36" x14ac:dyDescent="0.2">
      <c r="A15" s="6" t="s">
        <v>9</v>
      </c>
      <c r="B15" s="27" t="s">
        <v>64</v>
      </c>
      <c r="C15" s="22" t="s">
        <v>62</v>
      </c>
      <c r="D15" s="24">
        <v>46164</v>
      </c>
      <c r="E15" s="22" t="s">
        <v>67</v>
      </c>
      <c r="F15" s="34">
        <v>112200000</v>
      </c>
      <c r="M15" s="26"/>
    </row>
    <row r="16" spans="1:13" ht="36" x14ac:dyDescent="0.2">
      <c r="A16" s="6" t="s">
        <v>8</v>
      </c>
      <c r="B16" s="27" t="s">
        <v>51</v>
      </c>
      <c r="C16" s="22" t="s">
        <v>47</v>
      </c>
      <c r="D16" s="24">
        <v>46150</v>
      </c>
      <c r="E16" s="33" t="s">
        <v>58</v>
      </c>
      <c r="F16" s="34">
        <v>2246384</v>
      </c>
      <c r="M16" s="26"/>
    </row>
    <row r="17" spans="1:13" ht="36" x14ac:dyDescent="0.2">
      <c r="A17" s="6" t="s">
        <v>8</v>
      </c>
      <c r="B17" s="27" t="s">
        <v>51</v>
      </c>
      <c r="C17" s="22" t="s">
        <v>47</v>
      </c>
      <c r="D17" s="24">
        <v>46150</v>
      </c>
      <c r="E17" s="33" t="s">
        <v>59</v>
      </c>
      <c r="F17" s="34">
        <v>249598</v>
      </c>
      <c r="M17" s="26"/>
    </row>
    <row r="18" spans="1:13" ht="36" x14ac:dyDescent="0.2">
      <c r="A18" s="6" t="s">
        <v>9</v>
      </c>
      <c r="B18" s="27" t="s">
        <v>51</v>
      </c>
      <c r="C18" s="22" t="s">
        <v>47</v>
      </c>
      <c r="D18" s="24">
        <v>46150</v>
      </c>
      <c r="E18" s="22" t="s">
        <v>58</v>
      </c>
      <c r="F18" s="34">
        <v>32268211</v>
      </c>
      <c r="M18" s="26"/>
    </row>
    <row r="19" spans="1:13" ht="36" x14ac:dyDescent="0.2">
      <c r="A19" s="6" t="s">
        <v>9</v>
      </c>
      <c r="B19" s="27" t="s">
        <v>51</v>
      </c>
      <c r="C19" s="22" t="s">
        <v>47</v>
      </c>
      <c r="D19" s="24">
        <v>46150</v>
      </c>
      <c r="E19" s="22" t="s">
        <v>59</v>
      </c>
      <c r="F19" s="34">
        <v>3585357</v>
      </c>
      <c r="M19" s="26"/>
    </row>
    <row r="20" spans="1:13" ht="36" x14ac:dyDescent="0.2">
      <c r="A20" s="6" t="s">
        <v>8</v>
      </c>
      <c r="B20" s="27" t="s">
        <v>52</v>
      </c>
      <c r="C20" s="22" t="s">
        <v>46</v>
      </c>
      <c r="D20" s="24">
        <v>46150</v>
      </c>
      <c r="E20" s="33" t="s">
        <v>56</v>
      </c>
      <c r="F20" s="34">
        <v>292009</v>
      </c>
      <c r="M20" s="26"/>
    </row>
    <row r="21" spans="1:13" ht="36" x14ac:dyDescent="0.2">
      <c r="A21" s="6" t="s">
        <v>8</v>
      </c>
      <c r="B21" s="27" t="s">
        <v>52</v>
      </c>
      <c r="C21" s="22" t="s">
        <v>46</v>
      </c>
      <c r="D21" s="24">
        <v>46150</v>
      </c>
      <c r="E21" s="33" t="s">
        <v>57</v>
      </c>
      <c r="F21" s="34">
        <v>143826</v>
      </c>
      <c r="M21" s="26"/>
    </row>
    <row r="22" spans="1:13" ht="36" x14ac:dyDescent="0.2">
      <c r="A22" s="6" t="s">
        <v>9</v>
      </c>
      <c r="B22" s="27" t="s">
        <v>83</v>
      </c>
      <c r="C22" s="22" t="s">
        <v>80</v>
      </c>
      <c r="D22" s="24">
        <v>46168</v>
      </c>
      <c r="E22" s="22" t="s">
        <v>86</v>
      </c>
      <c r="F22" s="34">
        <v>25530130</v>
      </c>
      <c r="M22" s="26"/>
    </row>
    <row r="23" spans="1:13" ht="48" x14ac:dyDescent="0.2">
      <c r="A23" s="6" t="s">
        <v>9</v>
      </c>
      <c r="B23" s="27" t="s">
        <v>71</v>
      </c>
      <c r="C23" s="22" t="s">
        <v>69</v>
      </c>
      <c r="D23" s="24">
        <v>46146</v>
      </c>
      <c r="E23" s="22" t="s">
        <v>73</v>
      </c>
      <c r="F23" s="34">
        <v>68922614</v>
      </c>
      <c r="M23" s="26"/>
    </row>
    <row r="24" spans="1:13" ht="36" x14ac:dyDescent="0.2">
      <c r="A24" s="6" t="s">
        <v>9</v>
      </c>
      <c r="B24" s="27" t="s">
        <v>82</v>
      </c>
      <c r="C24" s="22" t="s">
        <v>79</v>
      </c>
      <c r="D24" s="24">
        <v>46153</v>
      </c>
      <c r="E24" s="22" t="s">
        <v>85</v>
      </c>
      <c r="F24" s="34">
        <v>24375376</v>
      </c>
      <c r="M24" s="26"/>
    </row>
    <row r="25" spans="1:13" ht="36" x14ac:dyDescent="0.2">
      <c r="A25" s="6" t="s">
        <v>8</v>
      </c>
      <c r="B25" s="27" t="s">
        <v>54</v>
      </c>
      <c r="C25" s="22" t="s">
        <v>49</v>
      </c>
      <c r="D25" s="24">
        <v>46150</v>
      </c>
      <c r="E25" s="33" t="s">
        <v>61</v>
      </c>
      <c r="F25" s="34">
        <v>1524830</v>
      </c>
      <c r="M25" s="26"/>
    </row>
    <row r="26" spans="1:13" ht="36" x14ac:dyDescent="0.2">
      <c r="A26" s="6" t="s">
        <v>9</v>
      </c>
      <c r="B26" s="27" t="s">
        <v>87</v>
      </c>
      <c r="C26" s="22" t="s">
        <v>49</v>
      </c>
      <c r="D26" s="24">
        <v>46155</v>
      </c>
      <c r="E26" s="22" t="s">
        <v>61</v>
      </c>
      <c r="F26" s="34">
        <v>9284714</v>
      </c>
      <c r="M26" s="26"/>
    </row>
    <row r="27" spans="1:13" x14ac:dyDescent="0.2">
      <c r="A27" s="7" t="s">
        <v>7</v>
      </c>
      <c r="B27" s="8"/>
      <c r="C27" s="8"/>
      <c r="D27" s="8"/>
      <c r="E27" s="8"/>
      <c r="F27" s="30">
        <f>SUM(F4:F26)</f>
        <v>659793076</v>
      </c>
    </row>
    <row r="29" spans="1:13" x14ac:dyDescent="0.2">
      <c r="A29" s="42" t="s">
        <v>12</v>
      </c>
      <c r="B29" s="43"/>
      <c r="C29" s="43"/>
      <c r="D29" s="43"/>
      <c r="E29" s="43"/>
      <c r="F29" s="43"/>
    </row>
    <row r="30" spans="1:13" x14ac:dyDescent="0.2">
      <c r="A30" s="44"/>
      <c r="B30" s="45"/>
      <c r="C30" s="45"/>
      <c r="D30" s="45"/>
      <c r="E30" s="45"/>
      <c r="F30" s="46"/>
    </row>
    <row r="31" spans="1:13" x14ac:dyDescent="0.2">
      <c r="A31" s="20" t="s">
        <v>0</v>
      </c>
      <c r="B31" s="16" t="s">
        <v>6</v>
      </c>
      <c r="C31" s="18" t="s">
        <v>2</v>
      </c>
      <c r="D31" s="16" t="s">
        <v>3</v>
      </c>
      <c r="E31" s="19" t="s">
        <v>4</v>
      </c>
      <c r="F31" s="17" t="s">
        <v>5</v>
      </c>
    </row>
    <row r="32" spans="1:13" ht="48" x14ac:dyDescent="0.2">
      <c r="A32" s="6" t="s">
        <v>10</v>
      </c>
      <c r="B32" s="28" t="s">
        <v>38</v>
      </c>
      <c r="C32" s="39" t="s">
        <v>34</v>
      </c>
      <c r="D32" s="24">
        <v>46155</v>
      </c>
      <c r="E32" s="22" t="s">
        <v>42</v>
      </c>
      <c r="F32" s="34">
        <v>612453.87</v>
      </c>
    </row>
    <row r="33" spans="1:9" ht="48" x14ac:dyDescent="0.2">
      <c r="A33" s="6" t="s">
        <v>10</v>
      </c>
      <c r="B33" s="28" t="s">
        <v>38</v>
      </c>
      <c r="C33" s="39" t="s">
        <v>34</v>
      </c>
      <c r="D33" s="24">
        <v>46155</v>
      </c>
      <c r="E33" s="22" t="s">
        <v>43</v>
      </c>
      <c r="F33" s="34">
        <v>612453.87</v>
      </c>
    </row>
    <row r="34" spans="1:9" ht="36" x14ac:dyDescent="0.2">
      <c r="A34" s="6" t="s">
        <v>10</v>
      </c>
      <c r="B34" s="28" t="s">
        <v>35</v>
      </c>
      <c r="C34" s="39" t="s">
        <v>31</v>
      </c>
      <c r="D34" s="24">
        <v>46146</v>
      </c>
      <c r="E34" s="22" t="s">
        <v>39</v>
      </c>
      <c r="F34" s="34">
        <v>3150000</v>
      </c>
    </row>
    <row r="35" spans="1:9" ht="48" x14ac:dyDescent="0.2">
      <c r="A35" s="6" t="s">
        <v>10</v>
      </c>
      <c r="B35" s="29" t="s">
        <v>37</v>
      </c>
      <c r="C35" s="39" t="s">
        <v>33</v>
      </c>
      <c r="D35" s="24">
        <v>46148</v>
      </c>
      <c r="E35" s="22" t="s">
        <v>41</v>
      </c>
      <c r="F35" s="34">
        <v>1995000</v>
      </c>
    </row>
    <row r="36" spans="1:9" ht="36" x14ac:dyDescent="0.2">
      <c r="A36" s="6" t="s">
        <v>10</v>
      </c>
      <c r="B36" s="28" t="s">
        <v>36</v>
      </c>
      <c r="C36" s="39" t="s">
        <v>32</v>
      </c>
      <c r="D36" s="24">
        <v>46146</v>
      </c>
      <c r="E36" s="22" t="s">
        <v>40</v>
      </c>
      <c r="F36" s="34">
        <v>3150000</v>
      </c>
    </row>
    <row r="37" spans="1:9" x14ac:dyDescent="0.2">
      <c r="A37" s="35" t="s">
        <v>7</v>
      </c>
      <c r="B37" s="9"/>
      <c r="C37" s="9"/>
      <c r="D37" s="9"/>
      <c r="E37" s="21"/>
      <c r="F37" s="31">
        <f>SUM(F32:F36)</f>
        <v>9519907.7400000002</v>
      </c>
    </row>
    <row r="38" spans="1:9" x14ac:dyDescent="0.2">
      <c r="A38" s="10"/>
      <c r="B38" s="11"/>
      <c r="C38" s="11"/>
      <c r="D38" s="11"/>
      <c r="E38" s="23"/>
      <c r="F38" s="12"/>
    </row>
    <row r="39" spans="1:9" x14ac:dyDescent="0.2">
      <c r="A39" s="42" t="s">
        <v>13</v>
      </c>
      <c r="B39" s="43"/>
      <c r="C39" s="43"/>
      <c r="D39" s="43"/>
      <c r="E39" s="43"/>
      <c r="F39" s="43"/>
    </row>
    <row r="40" spans="1:9" x14ac:dyDescent="0.2">
      <c r="A40" s="44"/>
      <c r="B40" s="45"/>
      <c r="C40" s="45"/>
      <c r="D40" s="45"/>
      <c r="E40" s="45"/>
      <c r="F40" s="46"/>
    </row>
    <row r="41" spans="1:9" x14ac:dyDescent="0.2">
      <c r="A41" s="20" t="s">
        <v>0</v>
      </c>
      <c r="B41" s="16" t="s">
        <v>6</v>
      </c>
      <c r="C41" s="18" t="s">
        <v>2</v>
      </c>
      <c r="D41" s="16" t="s">
        <v>3</v>
      </c>
      <c r="E41" s="19" t="s">
        <v>4</v>
      </c>
      <c r="F41" s="17" t="s">
        <v>5</v>
      </c>
    </row>
    <row r="42" spans="1:9" ht="60" x14ac:dyDescent="0.2">
      <c r="A42" s="6" t="s">
        <v>22</v>
      </c>
      <c r="B42" s="27" t="s">
        <v>18</v>
      </c>
      <c r="C42" s="22" t="s">
        <v>14</v>
      </c>
      <c r="D42" s="24">
        <v>46148</v>
      </c>
      <c r="E42" s="22" t="s">
        <v>23</v>
      </c>
      <c r="F42" s="34">
        <v>16980000</v>
      </c>
    </row>
    <row r="43" spans="1:9" ht="60" x14ac:dyDescent="0.2">
      <c r="A43" s="6" t="s">
        <v>22</v>
      </c>
      <c r="B43" s="27" t="s">
        <v>20</v>
      </c>
      <c r="C43" s="22" t="s">
        <v>16</v>
      </c>
      <c r="D43" s="25">
        <v>46155</v>
      </c>
      <c r="E43" s="22" t="s">
        <v>25</v>
      </c>
      <c r="F43" s="34">
        <v>16860000</v>
      </c>
    </row>
    <row r="44" spans="1:9" ht="60" x14ac:dyDescent="0.2">
      <c r="A44" s="6" t="s">
        <v>22</v>
      </c>
      <c r="B44" s="27" t="s">
        <v>21</v>
      </c>
      <c r="C44" s="22" t="s">
        <v>17</v>
      </c>
      <c r="D44" s="25">
        <v>46160</v>
      </c>
      <c r="E44" s="22" t="s">
        <v>26</v>
      </c>
      <c r="F44" s="34">
        <v>17040000</v>
      </c>
    </row>
    <row r="45" spans="1:9" ht="60" x14ac:dyDescent="0.2">
      <c r="A45" s="6" t="s">
        <v>22</v>
      </c>
      <c r="B45" s="27" t="s">
        <v>19</v>
      </c>
      <c r="C45" s="22" t="s">
        <v>15</v>
      </c>
      <c r="D45" s="24">
        <v>46148</v>
      </c>
      <c r="E45" s="22" t="s">
        <v>24</v>
      </c>
      <c r="F45" s="34">
        <v>16980000</v>
      </c>
    </row>
    <row r="46" spans="1:9" ht="48" x14ac:dyDescent="0.2">
      <c r="A46" s="6" t="s">
        <v>29</v>
      </c>
      <c r="B46" s="27" t="s">
        <v>28</v>
      </c>
      <c r="C46" s="22" t="s">
        <v>27</v>
      </c>
      <c r="D46" s="24">
        <v>46146</v>
      </c>
      <c r="E46" s="22" t="s">
        <v>30</v>
      </c>
      <c r="F46" s="34">
        <v>24000</v>
      </c>
      <c r="I46" s="38"/>
    </row>
    <row r="47" spans="1:9" x14ac:dyDescent="0.2">
      <c r="A47" s="36" t="s">
        <v>7</v>
      </c>
      <c r="B47" s="9"/>
      <c r="C47" s="9"/>
      <c r="D47" s="9"/>
      <c r="E47" s="9"/>
      <c r="F47" s="32">
        <f>F42+F43+F44+F45+F46</f>
        <v>67884000</v>
      </c>
    </row>
    <row r="48" spans="1:9" x14ac:dyDescent="0.2">
      <c r="A48" s="47"/>
      <c r="B48" s="47"/>
      <c r="C48" s="47"/>
      <c r="D48" s="47"/>
      <c r="E48" s="47"/>
      <c r="F48" s="47"/>
    </row>
    <row r="49" spans="1:6" x14ac:dyDescent="0.2">
      <c r="A49" s="40" t="s">
        <v>44</v>
      </c>
      <c r="B49" s="41"/>
      <c r="C49" s="41"/>
      <c r="D49" s="41"/>
      <c r="E49" s="41"/>
      <c r="F49" s="37">
        <f>F47+F37+F27</f>
        <v>737196983.74000001</v>
      </c>
    </row>
    <row r="50" spans="1:6" x14ac:dyDescent="0.2">
      <c r="A50" s="13"/>
      <c r="B50" s="14"/>
      <c r="C50" s="14"/>
      <c r="D50" s="14"/>
      <c r="E50" s="14"/>
      <c r="F50" s="15"/>
    </row>
  </sheetData>
  <autoFilter ref="A41:F47">
    <sortState ref="A42:F47">
      <sortCondition ref="B42"/>
    </sortState>
  </autoFilter>
  <sortState ref="A32:F37">
    <sortCondition ref="B32"/>
  </sortState>
  <mergeCells count="8">
    <mergeCell ref="A49:E49"/>
    <mergeCell ref="A1:F1"/>
    <mergeCell ref="A2:F2"/>
    <mergeCell ref="A29:F29"/>
    <mergeCell ref="A30:F30"/>
    <mergeCell ref="A48:F48"/>
    <mergeCell ref="A39:F39"/>
    <mergeCell ref="A40:F40"/>
  </mergeCells>
  <pageMargins left="0.70866141732283472" right="0.70866141732283472" top="0.74803149606299213" bottom="0.35433070866141736" header="0.31496062992125984" footer="0.31496062992125984"/>
  <pageSetup paperSize="9" scale="49" orientation="portrait" horizontalDpi="0" verticalDpi="0" r:id="rId1"/>
  <headerFooter>
    <oddFooter>&amp;RCoordinación de Determinación de Beneficios y Recupero</oddFooter>
  </headerFooter>
  <rowBreaks count="1" manualBreakCount="1">
    <brk id="49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48"/>
      <c r="B13" s="48"/>
      <c r="C13" s="48"/>
      <c r="D13" s="48"/>
      <c r="E13" s="48"/>
      <c r="F13" s="48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 Ruiz</cp:lastModifiedBy>
  <cp:lastPrinted>2026-06-01T18:29:01Z</cp:lastPrinted>
  <dcterms:created xsi:type="dcterms:W3CDTF">2025-11-04T04:32:26Z</dcterms:created>
  <dcterms:modified xsi:type="dcterms:W3CDTF">2026-06-01T18:48:49Z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